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CFF9C0FE-DB01-43A4-9AA4-ECB987142CCD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<sst xmlns="http://schemas.openxmlformats.org/spreadsheetml/2006/main" count="67" uniqueCount="54">
  <si>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</si>
  <si>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</si>
  <si>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</si>
  <si>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</si>
  <si>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</si>
  <si>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</si>
  <si>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</si>
  <si>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</si>
  <si>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</si>
  <si>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</si>
  <si>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</si>
  <si>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</si>
  <si>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</si>
  <si>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</si>
  <si>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</si>
  <si>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</si>
  <si>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</si>
  <si>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</si>
  <si>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</si>
  <si>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</si>
  <si>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</si>
  <si>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</si>
  <si>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</si>
  <si>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</si>
  <si>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</si>
  <si>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</si>
  <si>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</si>
  <si>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</si>
  <si>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</si>
  <si>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</si>
  <si>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</si>
  <si>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</si>
  <si>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</si>
  <si>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</si>
  <si>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</si>
  <si>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</si>
  <si>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</si>
  <si>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</si>
  <si>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</si>
  <si>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</si>
  <si>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</si>
  <si>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</si>
  <si>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</si>
  <si>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</si>
  <si>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</si>
  <si>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</si>
  <si>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</si>
  <si>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</si>
  <si>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</si>
  <si>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</si>
  <si>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</si>
  <si>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</si>
  <si>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</si>
  <si>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CHIMBOVEIRO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</si>
</sst>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70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51"/>
      <c r="D11" s="51"/>
      <c r="F11" s="2" t="s">
        <v>7</v>
      </c>
      <c r="G11" s="51"/>
      <c r="H11" s="51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51"/>
      <c r="H13" s="51"/>
    </row>
    <row r="16" spans="1:9" ht="12.75" customHeight="1" x14ac:dyDescent="0.25">
      <c r="B16" s="45" t="s">
        <v>53</v>
      </c>
      <c r="C16" s="45"/>
      <c r="D16" s="45"/>
      <c r="E16" s="45"/>
      <c r="F16" s="45"/>
      <c r="G16" s="45"/>
      <c r="H16" s="45"/>
      <c r="I16" s="45"/>
    </row>
    <row r="18" spans="1:16" x14ac:dyDescent="0.2">
      <c r="B18" s="46" t="s">
        <v>10</v>
      </c>
      <c r="C18" s="46"/>
      <c r="D18" s="46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6" t="s">
        <v>11</v>
      </c>
      <c r="C20" s="46"/>
      <c r="D20" s="46"/>
      <c r="E20" s="46"/>
      <c r="F20" s="48">
        <f>F22/12</f>
        <v>1750</v>
      </c>
      <c r="G20" s="48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6" t="s">
        <v>38</v>
      </c>
      <c r="C22" s="46"/>
      <c r="D22" s="46"/>
      <c r="E22" s="46"/>
      <c r="F22" s="48">
        <v>21000</v>
      </c>
      <c r="G22" s="48"/>
      <c r="H22" s="2" t="s">
        <v>12</v>
      </c>
    </row>
    <row r="24" spans="1:16" x14ac:dyDescent="0.2">
      <c r="D24" s="46" t="s">
        <v>13</v>
      </c>
      <c r="E24" s="46"/>
      <c r="F24" s="46"/>
      <c r="G24" s="49"/>
      <c r="H24" s="49"/>
      <c r="I24" s="49"/>
    </row>
    <row r="26" spans="1:16" x14ac:dyDescent="0.2">
      <c r="A26" s="46" t="s">
        <v>14</v>
      </c>
      <c r="B26" s="46"/>
      <c r="C26" s="46"/>
      <c r="D26" s="46"/>
      <c r="E26" s="46"/>
      <c r="F26" s="50"/>
      <c r="G26" s="49">
        <f>G24*0.9</f>
        <v>0</v>
      </c>
      <c r="H26" s="49"/>
      <c r="I26" s="49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43" t="s">
        <v>15</v>
      </c>
      <c r="C30" s="44"/>
      <c r="D30" s="36" t="s">
        <v>16</v>
      </c>
      <c r="E30" s="36"/>
      <c r="F30" s="29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43"/>
      <c r="C31" s="44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43" t="s">
        <v>18</v>
      </c>
      <c r="C33" s="44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43"/>
      <c r="C34" s="44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43" t="s">
        <v>20</v>
      </c>
      <c r="C36" s="44"/>
      <c r="D36" s="36" t="s">
        <v>19</v>
      </c>
      <c r="E36" s="36"/>
      <c r="F36" s="29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43"/>
      <c r="C37" s="44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43" t="s">
        <v>41</v>
      </c>
      <c r="C39" s="44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43"/>
      <c r="C40" s="44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43" t="s">
        <v>24</v>
      </c>
      <c r="C42" s="44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3" t="s">
        <v>42</v>
      </c>
      <c r="C44" s="43"/>
      <c r="D44" s="54" t="s">
        <v>23</v>
      </c>
      <c r="E44" s="55"/>
      <c r="F44" s="30"/>
      <c r="H44" s="56">
        <f>ROUND(F44/F45,2)</f>
        <v>0</v>
      </c>
      <c r="I44" s="57"/>
      <c r="K44" s="56">
        <f>ROUND(H44*F20,2)</f>
        <v>0</v>
      </c>
      <c r="L44" s="57"/>
      <c r="N44" s="31"/>
    </row>
    <row r="45" spans="1:14" x14ac:dyDescent="0.2">
      <c r="B45" s="28"/>
      <c r="C45" s="28"/>
      <c r="D45" s="54" t="s">
        <v>50</v>
      </c>
      <c r="E45" s="55"/>
      <c r="F45" s="19">
        <f>F22</f>
        <v>21000</v>
      </c>
      <c r="H45" s="58"/>
      <c r="I45" s="59"/>
      <c r="K45" s="58"/>
      <c r="L45" s="59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53" t="s">
        <v>51</v>
      </c>
      <c r="B47" s="53"/>
      <c r="C47" s="53"/>
      <c r="D47" s="54" t="s">
        <v>23</v>
      </c>
      <c r="E47" s="55"/>
      <c r="F47" s="30"/>
      <c r="H47" s="56">
        <f>ROUND(F47/F48,2)</f>
        <v>0</v>
      </c>
      <c r="I47" s="57"/>
      <c r="K47" s="39">
        <f>ROUND(H47*F20,2)</f>
        <v>0</v>
      </c>
      <c r="L47" s="40"/>
      <c r="N47" s="31"/>
    </row>
    <row r="48" spans="1:14" x14ac:dyDescent="0.2">
      <c r="A48" s="17"/>
      <c r="B48" s="17"/>
      <c r="C48" s="17"/>
      <c r="D48" s="54" t="s">
        <v>43</v>
      </c>
      <c r="E48" s="55"/>
      <c r="F48" s="19">
        <f>F22</f>
        <v>21000</v>
      </c>
      <c r="H48" s="58"/>
      <c r="I48" s="59"/>
      <c r="K48" s="41"/>
      <c r="L48" s="42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2" t="s">
        <v>30</v>
      </c>
      <c r="C50" s="34"/>
      <c r="D50" s="34"/>
      <c r="E50" s="34"/>
      <c r="F50" s="34"/>
      <c r="H50" s="35" t="e">
        <f>SUM(H30:I48)</f>
        <v>#DIV/0!</v>
      </c>
      <c r="I50" s="35"/>
      <c r="K50" s="37" t="e">
        <f>ROUND(H50*$F$20,2)</f>
        <v>#DIV/0!</v>
      </c>
      <c r="L50" s="38"/>
    </row>
    <row r="52" spans="1:12" x14ac:dyDescent="0.2">
      <c r="B52" s="43" t="s">
        <v>25</v>
      </c>
      <c r="C52" s="44"/>
      <c r="D52" s="36" t="s">
        <v>23</v>
      </c>
      <c r="E52" s="36"/>
      <c r="F52" s="10">
        <f>G24-G26</f>
        <v>0</v>
      </c>
      <c r="H52" s="35">
        <f>ROUND(F52/$F$22,2)</f>
        <v>0</v>
      </c>
      <c r="I52" s="35"/>
      <c r="K52" s="37">
        <f>ROUND(H52*$F$20,2)</f>
        <v>0</v>
      </c>
      <c r="L52" s="38"/>
    </row>
    <row r="54" spans="1:12" x14ac:dyDescent="0.2">
      <c r="A54" s="43" t="s">
        <v>26</v>
      </c>
      <c r="B54" s="43"/>
      <c r="C54" s="44"/>
      <c r="D54" s="36" t="s">
        <v>23</v>
      </c>
      <c r="E54" s="36"/>
      <c r="F54" s="8"/>
      <c r="H54" s="35">
        <f>ROUND(F54/$F$22,2)</f>
        <v>0</v>
      </c>
      <c r="I54" s="35"/>
      <c r="K54" s="37">
        <f t="shared" ref="K54" si="0">ROUND(H54*$F$20,2)</f>
        <v>0</v>
      </c>
      <c r="L54" s="38"/>
    </row>
    <row r="56" spans="1:12" x14ac:dyDescent="0.2">
      <c r="A56" s="43" t="s">
        <v>35</v>
      </c>
      <c r="B56" s="43"/>
      <c r="C56" s="44"/>
      <c r="D56" s="54" t="s">
        <v>34</v>
      </c>
      <c r="E56" s="55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43" t="s">
        <v>36</v>
      </c>
      <c r="B58" s="43"/>
      <c r="C58" s="44"/>
      <c r="D58" s="54" t="s">
        <v>23</v>
      </c>
      <c r="E58" s="55"/>
      <c r="F58" s="8"/>
      <c r="H58" s="35">
        <f>ROUND(F58/$F$22,2)</f>
        <v>0</v>
      </c>
      <c r="I58" s="35"/>
      <c r="K58" s="37">
        <f t="shared" ref="K58" si="2">ROUND(H58*$F$20,2)</f>
        <v>0</v>
      </c>
      <c r="L58" s="38"/>
    </row>
    <row r="60" spans="1:12" x14ac:dyDescent="0.2">
      <c r="B60" s="43" t="s">
        <v>52</v>
      </c>
      <c r="C60" s="44"/>
      <c r="D60" s="54" t="s">
        <v>23</v>
      </c>
      <c r="E60" s="55"/>
      <c r="F60" s="8"/>
      <c r="H60" s="35">
        <f>ROUND(F60/$F$22,2)</f>
        <v>0</v>
      </c>
      <c r="I60" s="35"/>
      <c r="K60" s="37">
        <f t="shared" ref="K60" si="3">ROUND(H60*$F$20,2)</f>
        <v>0</v>
      </c>
      <c r="L60" s="38"/>
    </row>
    <row r="62" spans="1:12" x14ac:dyDescent="0.2">
      <c r="A62" s="43" t="s">
        <v>37</v>
      </c>
      <c r="B62" s="43"/>
      <c r="C62" s="44"/>
      <c r="D62" s="54" t="s">
        <v>23</v>
      </c>
      <c r="E62" s="55"/>
      <c r="F62" s="8"/>
      <c r="H62" s="35">
        <f>ROUND(F62/$F$22,2)</f>
        <v>0</v>
      </c>
      <c r="I62" s="35"/>
      <c r="K62" s="37">
        <f t="shared" ref="K62" si="4">ROUND(H62*$F$20,2)</f>
        <v>0</v>
      </c>
      <c r="L62" s="38"/>
    </row>
    <row r="64" spans="1:12" x14ac:dyDescent="0.2">
      <c r="B64" s="43" t="s">
        <v>27</v>
      </c>
      <c r="C64" s="44"/>
      <c r="D64" s="54" t="s">
        <v>23</v>
      </c>
      <c r="E64" s="55"/>
      <c r="F64" s="60">
        <f>G24*0.01</f>
        <v>0</v>
      </c>
      <c r="H64" s="35">
        <f>ROUND(F64/$F$22,2)</f>
        <v>0</v>
      </c>
      <c r="I64" s="35"/>
      <c r="K64" s="37">
        <f t="shared" ref="K64" si="5">ROUND(H64*$F$20,2)</f>
        <v>0</v>
      </c>
      <c r="L64" s="38"/>
    </row>
    <row r="66" spans="1:12" x14ac:dyDescent="0.2">
      <c r="A66" s="43" t="s">
        <v>29</v>
      </c>
      <c r="B66" s="43" t="s">
        <v>28</v>
      </c>
      <c r="C66" s="44"/>
      <c r="D66" s="36" t="s">
        <v>23</v>
      </c>
      <c r="E66" s="36"/>
      <c r="F66" s="8"/>
      <c r="H66" s="35">
        <f>ROUND(F66/$F$22,2)</f>
        <v>0</v>
      </c>
      <c r="I66" s="35"/>
      <c r="K66" s="37">
        <f t="shared" ref="K66" si="6">ROUND(H66*$F$20,2)</f>
        <v>0</v>
      </c>
      <c r="L66" s="38"/>
    </row>
    <row r="68" spans="1:12" x14ac:dyDescent="0.2">
      <c r="B68" s="52" t="s">
        <v>31</v>
      </c>
      <c r="C68" s="34"/>
      <c r="D68" s="34"/>
      <c r="E68" s="34"/>
      <c r="F68" s="34"/>
      <c r="H68" s="35">
        <f>SUM(H52:I66)</f>
        <v>0</v>
      </c>
      <c r="I68" s="35"/>
      <c r="K68" s="37">
        <f t="shared" ref="K68" si="7">ROUND(H68*$F$20,2)</f>
        <v>0</v>
      </c>
      <c r="L68" s="38"/>
    </row>
    <row r="70" spans="1:12" x14ac:dyDescent="0.2">
      <c r="B70" s="52" t="s">
        <v>39</v>
      </c>
      <c r="C70" s="34"/>
      <c r="D70" s="34"/>
      <c r="E70" s="34"/>
      <c r="F70" s="34"/>
      <c r="H70" s="35" t="e">
        <f>H68+H50</f>
        <v>#DIV/0!</v>
      </c>
      <c r="I70" s="35"/>
      <c r="K70" s="37" t="e">
        <f t="shared" ref="K70" si="8">ROUND(H70*$F$20,2)</f>
        <v>#DIV/0!</v>
      </c>
      <c r="L70" s="38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34"/>
      <c r="C77" s="34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2" t="e">
        <f>C79*F22</f>
        <v>#DIV/0!</v>
      </c>
      <c r="E81" s="33"/>
    </row>
    <row r="82" spans="2:5" x14ac:dyDescent="0.2">
      <c r="B82" s="21" t="s">
        <v>48</v>
      </c>
      <c r="C82" s="21"/>
      <c r="D82" s="32" t="e">
        <f>C79*F20</f>
        <v>#DIV/0!</v>
      </c>
      <c r="E82" s="33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2026-02-15T19:55:47Z</dcterms:modified>
</cp:coreProperties>
</file>